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05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0" i="1"/>
  <c r="D42" l="1"/>
  <c r="E42"/>
  <c r="F42"/>
  <c r="D124"/>
  <c r="D96"/>
  <c r="D134" l="1"/>
  <c r="F124"/>
  <c r="E124"/>
  <c r="D77" l="1"/>
  <c r="D59" s="1"/>
  <c r="E134"/>
  <c r="F134"/>
  <c r="F96"/>
  <c r="E96"/>
  <c r="E77"/>
  <c r="F77"/>
  <c r="E21" l="1"/>
  <c r="D28"/>
  <c r="D26" s="1"/>
  <c r="E28"/>
  <c r="E26" s="1"/>
  <c r="F28"/>
  <c r="F26" s="1"/>
  <c r="F21" l="1"/>
  <c r="D21"/>
  <c r="E9"/>
  <c r="F9"/>
  <c r="D9" l="1"/>
  <c r="E45"/>
  <c r="F45"/>
  <c r="D45"/>
  <c r="E33"/>
  <c r="F33"/>
  <c r="D33"/>
  <c r="D56" l="1"/>
  <c r="D55" l="1"/>
  <c r="D54" s="1"/>
  <c r="F59"/>
  <c r="E52"/>
  <c r="F52"/>
  <c r="D52"/>
  <c r="E59" l="1"/>
  <c r="F39"/>
  <c r="E39"/>
  <c r="D39"/>
  <c r="F50" l="1"/>
  <c r="E50"/>
  <c r="D50"/>
  <c r="F15" l="1"/>
  <c r="E15"/>
  <c r="D15"/>
  <c r="F31"/>
  <c r="F20"/>
  <c r="E20"/>
  <c r="F56"/>
  <c r="F55" s="1"/>
  <c r="F54" s="1"/>
  <c r="E56"/>
  <c r="E55" s="1"/>
  <c r="E54" s="1"/>
  <c r="E31"/>
  <c r="D31"/>
  <c r="D8" l="1"/>
  <c r="D141" s="1"/>
  <c r="E8"/>
  <c r="F8"/>
  <c r="E141" l="1"/>
  <c r="F141"/>
</calcChain>
</file>

<file path=xl/sharedStrings.xml><?xml version="1.0" encoding="utf-8"?>
<sst xmlns="http://schemas.openxmlformats.org/spreadsheetml/2006/main" count="377" uniqueCount="237">
  <si>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</si>
  <si>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</si>
  <si>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</si>
  <si>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</si>
  <si>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</si>
  <si>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</si>
  <si>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</si>
  <si>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</si>
  <si>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</si>
  <si>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</si>
  <si>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</si>
  <si>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</si>
  <si>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</si>
  <si>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</si>
  <si>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</si>
  <si>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</si>
  <si>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</si>
  <si>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</si>
  <si>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</si>
  <si>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</si>
  <si>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</si>
  <si>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</si>
  <si>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</si>
  <si>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</si>
  <si>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</si>
  <si>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</si>
  <si>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</si>
  <si>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</si>
  <si>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</si>
  <si>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</si>
  <si>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</si>
  <si>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</si>
  <si>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</si>
  <si>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</si>
  <si>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</si>
  <si>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</si>
  <si>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</si>
  <si>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</si>
  <si>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</si>
  <si>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</si>
  <si>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</si>
  <si>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</si>
  <si>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</si>
  <si>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</si>
  <si>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</si>
  <si>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</si>
  <si>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</si>
  <si>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</si>
  <si>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</si>
  <si>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</si>
  <si>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</si>
  <si>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</si>
  <si>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</si>
  <si>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</si>
  <si>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</si>
  <si>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</si>
  <si>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</si>
  <si>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</si>
  <si>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</si>
  <si>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</si>
  <si>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</si>
  <si>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</si>
  <si>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</si>
  <si>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</si>
  <si>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</si>
  <si>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</si>
  <si>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</si>
  <si>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</si>
  <si>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</si>
  <si>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</si>
  <si>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</si>
  <si>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</si>
  <si>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</si>
  <si>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</si>
  <si>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</si>
  <si>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</si>
  <si>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</si>
  <si>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</si>
  <si>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</si>
  <si>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</si>
  <si>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</si>
  <si>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</si>
  <si>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</si>
  <si>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</si>
  <si>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</si>
  <si>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</si>
  <si>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</si>
  <si>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</si>
  <si>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</si>
  <si>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</si>
  <si>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</si>
  <si>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</si>
  <si>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</si>
  <si>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</si>
  <si>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</si>
  <si>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</si>
  <si>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</si>
  <si>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</si>
  <si>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</si>
  <si>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</si>
  <si>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</si>
  <si>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</si>
  <si>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</si>
  <si>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</si>
  <si>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</si>
  <si>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</si>
  <si>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</si>
  <si>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</si>
  <si>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</si>
  <si>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</si>
  <si>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</si>
  <si>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</si>
  <si>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</si>
  <si>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</si>
  <si>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</si>
  <si>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</si>
  <si>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</si>
  <si>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</si>
  <si>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</si>
  <si>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</si>
  <si>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</si>
  <si>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</si>
  <si>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</si>
  <si>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</si>
  <si>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</si>
  <si>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</si>
  <si>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</si>
  <si>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</si>
  <si>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</si>
  <si>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</si>
  <si>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</si>
  <si>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</si>
  <si>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</si>
  <si>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</si>
  <si>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</si>
  <si>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</si>
  <si>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</si>
  <si>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</si>
  <si>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</si>
  <si>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</si>
  <si>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</si>
  <si>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</si>
  <si>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</si>
  <si>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</si>
  <si>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</si>
  <si>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</si>
  <si>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</si>
  <si>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</si>
  <si>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</si>
  <si>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</si>
  <si>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</si>
  <si>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</si>
  <si>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</si>
  <si>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</si>
  <si>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</si>
  <si>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</si>
  <si>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</si>
  <si>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</si>
  <si>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</si>
  <si>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</si>
  <si>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</si>
  <si>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</si>
  <si>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</si>
  <si>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</si>
  <si>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</si>
  <si>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</si>
  <si>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</si>
  <si>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</si>
  <si>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</si>
  <si>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</si>
  <si>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</si>
  <si>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</si>
  <si>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</si>
  <si>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</si>
  <si>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</si>
  <si>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</si>
  <si>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</si>
  <si>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</si>
  <si>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</si>
  <si>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</si>
  <si>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</si>
  <si>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</si>
  <si>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</si>
  <si>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</si>
  <si>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</si>
  <si>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</si>
  <si>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</si>
  <si>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</si>
  <si>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</si>
  <si>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</si>
  <si>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</si>
  <si>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(Доп.КД 333)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</si>
  <si>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</si>
  <si>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</si>
  <si>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</si>
  <si>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</si>
  <si>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</si>
  <si>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</si>
  <si>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</si>
  <si>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</si>
  <si>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</si>
  <si>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</si>
  <si>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</si>
  <si>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</si>
  <si>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</si>
  <si>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</si>
  <si>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</si>
  <si>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</si>
  <si>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</si>
  <si>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</si>
  <si>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</si>
  <si>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</si>
  <si>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</si>
  <si>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</si>
  <si>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</si>
  <si>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</si>
  <si>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</si>
  <si>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</si>
  <si>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</si>
  <si>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(Доп.КД 380)</t>
  </si>
  <si>
    <t>1 11 09080 14 0000 120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</si>
  <si>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</si>
  <si>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2 02 25599 14 0220 150</t>
  </si>
  <si>
    <t>2 02 25599 14 0110 150</t>
  </si>
  <si>
    <t>Иные межбюджетные трансферты из резервного фонда Правительства Нижегородской области (Доп.КД 011)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</si>
  <si>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</si>
  <si>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</si>
  <si>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подготовку проектов межевая земельных участков и на проведение кадастровых работ (Доп.КД 731)</t>
  </si>
  <si>
    <t>Субсидия на подготовку проектов межевая земельных участков и на проведение кадастровых работ (Доп.КД 528)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</si>
  <si>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332)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</si>
  <si>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</si>
  <si>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 (Доп.КД 760)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</si>
  <si>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547)</t>
  </si>
  <si>
    <t>Субсидии на реализацию мероприятий по благоустройству сельских территорий (Доп. КД 764)</t>
  </si>
  <si>
    <t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  (Доп. КД 748)</t>
  </si>
  <si>
    <t>131</t>
  </si>
  <si>
    <t>к  решению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от 12 сентября 2024 года № 61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</si>
</sst>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_р_."/>
    <numFmt numFmtId="165" formatCode="#,##0.00_ ;\-#,##0.00\ "/>
    <numFmt numFmtId="166" formatCode="0.00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10" fillId="0" borderId="1" xfId="0" applyNumberFormat="1" applyFont="1" applyFill="1" applyBorder="1" applyAlignment="1" applyProtection="1">
      <alignment horizontal="left" vertical="center" wrapText="1"/>
    </xf>
    <xf numFmtId="39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/>
    <xf numFmtId="165" fontId="2" fillId="0" borderId="0" xfId="0" applyNumberFormat="1" applyFont="1"/>
    <xf numFmtId="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9" fontId="10" fillId="3" borderId="1" xfId="0" applyNumberFormat="1" applyFont="1" applyFill="1" applyBorder="1" applyAlignment="1">
      <alignment horizontal="right" vertical="center" wrapText="1"/>
    </xf>
    <xf numFmtId="39" fontId="10" fillId="2" borderId="1" xfId="0" applyNumberFormat="1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4"/>
  <sheetViews>
    <sheetView tabSelected="1" zoomScaleNormal="100" workbookViewId="0">
      <selection activeCell="G5" sqref="G5"/>
    </sheetView>
  </sheetViews>
  <sheetFormatPr defaultRowHeight="15"/>
  <cols>
    <col min="1" max="1" width="7.85546875" style="27" customWidth="1"/>
    <col min="2" max="2" width="24.28515625" style="23" customWidth="1"/>
    <col min="3" max="3" width="70.7109375" style="24" customWidth="1"/>
    <col min="4" max="4" width="17.85546875" style="25" customWidth="1"/>
    <col min="5" max="5" width="16.85546875" style="25" customWidth="1"/>
    <col min="6" max="6" width="16.140625" style="25" customWidth="1"/>
    <col min="7" max="7" width="19.85546875" style="25" customWidth="1"/>
    <col min="8" max="8" width="17" style="25" customWidth="1"/>
    <col min="9" max="9" width="17.42578125" style="25" customWidth="1"/>
    <col min="10" max="10" width="15.5703125" style="25" customWidth="1"/>
    <col min="11" max="16384" width="9.140625" style="25"/>
  </cols>
  <sheetData>
    <row r="1" spans="1:10">
      <c r="D1" s="70" t="s">
        <v>155</v>
      </c>
      <c r="E1" s="70"/>
      <c r="F1" s="70"/>
    </row>
    <row r="2" spans="1:10" ht="82.5" customHeight="1">
      <c r="D2" s="68" t="s">
        <v>236</v>
      </c>
      <c r="E2" s="68"/>
      <c r="F2" s="68"/>
    </row>
    <row r="3" spans="1:10">
      <c r="E3" s="69"/>
      <c r="F3" s="69"/>
      <c r="G3" s="18"/>
    </row>
    <row r="4" spans="1:10">
      <c r="E4" s="19"/>
      <c r="F4" s="19"/>
      <c r="G4" s="18"/>
    </row>
    <row r="5" spans="1:10" ht="35.25" customHeight="1">
      <c r="A5" s="71" t="s">
        <v>196</v>
      </c>
      <c r="B5" s="72"/>
      <c r="C5" s="72"/>
      <c r="D5" s="72"/>
      <c r="E5" s="72"/>
      <c r="F5" s="72"/>
    </row>
    <row r="6" spans="1:10">
      <c r="F6" s="1" t="s">
        <v>64</v>
      </c>
    </row>
    <row r="7" spans="1:10" ht="61.5" customHeight="1">
      <c r="A7" s="67" t="s">
        <v>80</v>
      </c>
      <c r="B7" s="22" t="s">
        <v>16</v>
      </c>
      <c r="C7" s="22" t="s">
        <v>0</v>
      </c>
      <c r="D7" s="22" t="s">
        <v>54</v>
      </c>
      <c r="E7" s="22" t="s">
        <v>66</v>
      </c>
      <c r="F7" s="22" t="s">
        <v>182</v>
      </c>
    </row>
    <row r="8" spans="1:10">
      <c r="A8" s="28"/>
      <c r="B8" s="4" t="s">
        <v>1</v>
      </c>
      <c r="C8" s="14" t="s">
        <v>115</v>
      </c>
      <c r="D8" s="35">
        <f>SUM(D9+D15+D20+D26+D31+D33+D39+D42+D45+D50+D52)</f>
        <v>276211050.63</v>
      </c>
      <c r="E8" s="35">
        <f>SUM(E9+E15+E20+E26+E31+E33+E39+E42+E45+E50)</f>
        <v>284450800</v>
      </c>
      <c r="F8" s="35">
        <f>SUM(F9+F15+F20+F26+F31+F33+F39+F42+F45+F50)</f>
        <v>300559500</v>
      </c>
      <c r="G8" s="61"/>
      <c r="H8" s="61"/>
      <c r="I8" s="61"/>
      <c r="J8" s="48"/>
    </row>
    <row r="9" spans="1:10">
      <c r="A9" s="29">
        <v>182</v>
      </c>
      <c r="B9" s="4" t="s">
        <v>17</v>
      </c>
      <c r="C9" s="14" t="s">
        <v>154</v>
      </c>
      <c r="D9" s="35">
        <f>SUM(D10:D14)</f>
        <v>186817899.99999997</v>
      </c>
      <c r="E9" s="35">
        <f>SUM(E10:E14)</f>
        <v>199791700.00000003</v>
      </c>
      <c r="F9" s="35">
        <f>SUM(F10:F14)</f>
        <v>212884500</v>
      </c>
      <c r="G9" s="61"/>
      <c r="H9" s="61"/>
      <c r="I9" s="61"/>
      <c r="J9" s="48"/>
    </row>
    <row r="10" spans="1:10" ht="60">
      <c r="A10" s="28">
        <v>182</v>
      </c>
      <c r="B10" s="5" t="s">
        <v>2</v>
      </c>
      <c r="C10" s="13" t="s">
        <v>90</v>
      </c>
      <c r="D10" s="39">
        <v>179062236.84999999</v>
      </c>
      <c r="E10" s="40">
        <v>191596618.83000001</v>
      </c>
      <c r="F10" s="40">
        <v>204241963.44</v>
      </c>
      <c r="G10" s="47"/>
      <c r="H10" s="49"/>
      <c r="I10" s="49"/>
      <c r="J10" s="49"/>
    </row>
    <row r="11" spans="1:10" ht="57.75" customHeight="1">
      <c r="A11" s="28">
        <v>182</v>
      </c>
      <c r="B11" s="5" t="s">
        <v>3</v>
      </c>
      <c r="C11" s="13" t="s">
        <v>180</v>
      </c>
      <c r="D11" s="39">
        <v>534957.39</v>
      </c>
      <c r="E11" s="40">
        <v>572404.49</v>
      </c>
      <c r="F11" s="40">
        <v>610183.09</v>
      </c>
    </row>
    <row r="12" spans="1:10" ht="35.25" customHeight="1">
      <c r="A12" s="28">
        <v>182</v>
      </c>
      <c r="B12" s="5" t="s">
        <v>179</v>
      </c>
      <c r="C12" s="13" t="s">
        <v>91</v>
      </c>
      <c r="D12" s="39">
        <v>3721005.76</v>
      </c>
      <c r="E12" s="40">
        <v>3981476.68</v>
      </c>
      <c r="F12" s="40">
        <v>4244253.47</v>
      </c>
    </row>
    <row r="13" spans="1:10" ht="45">
      <c r="A13" s="28">
        <v>182</v>
      </c>
      <c r="B13" s="5" t="s">
        <v>4</v>
      </c>
      <c r="C13" s="13" t="s">
        <v>92</v>
      </c>
      <c r="D13" s="36">
        <v>3449900</v>
      </c>
      <c r="E13" s="37">
        <v>3587900</v>
      </c>
      <c r="F13" s="37">
        <v>3731400</v>
      </c>
    </row>
    <row r="14" spans="1:10" ht="75">
      <c r="A14" s="28">
        <v>182</v>
      </c>
      <c r="B14" s="5" t="s">
        <v>55</v>
      </c>
      <c r="C14" s="16" t="s">
        <v>93</v>
      </c>
      <c r="D14" s="36">
        <v>49800</v>
      </c>
      <c r="E14" s="37">
        <v>53300</v>
      </c>
      <c r="F14" s="37">
        <v>56700</v>
      </c>
    </row>
    <row r="15" spans="1:10" ht="28.5">
      <c r="A15" s="52">
        <v>182</v>
      </c>
      <c r="B15" s="15" t="s">
        <v>34</v>
      </c>
      <c r="C15" s="53" t="s">
        <v>152</v>
      </c>
      <c r="D15" s="42">
        <f>SUM(D16:D19)</f>
        <v>15837800.000000002</v>
      </c>
      <c r="E15" s="42">
        <f t="shared" ref="E15:F15" si="0">SUM(E16:E19)</f>
        <v>16683100</v>
      </c>
      <c r="F15" s="42">
        <f t="shared" si="0"/>
        <v>17698100</v>
      </c>
    </row>
    <row r="16" spans="1:10" ht="30">
      <c r="A16" s="31">
        <v>182</v>
      </c>
      <c r="B16" s="32" t="s">
        <v>35</v>
      </c>
      <c r="C16" s="33" t="s">
        <v>94</v>
      </c>
      <c r="D16" s="39">
        <v>8259412.7000000002</v>
      </c>
      <c r="E16" s="40">
        <v>8680216.9299999997</v>
      </c>
      <c r="F16" s="40">
        <v>9218940.2899999991</v>
      </c>
    </row>
    <row r="17" spans="1:8" ht="45">
      <c r="A17" s="31">
        <v>182</v>
      </c>
      <c r="B17" s="32" t="s">
        <v>36</v>
      </c>
      <c r="C17" s="33" t="s">
        <v>95</v>
      </c>
      <c r="D17" s="39">
        <v>39594.5</v>
      </c>
      <c r="E17" s="40">
        <v>45044.37</v>
      </c>
      <c r="F17" s="40">
        <v>49554.68</v>
      </c>
    </row>
    <row r="18" spans="1:8" ht="30.75" customHeight="1">
      <c r="A18" s="31">
        <v>182</v>
      </c>
      <c r="B18" s="32" t="s">
        <v>37</v>
      </c>
      <c r="C18" s="33" t="s">
        <v>96</v>
      </c>
      <c r="D18" s="39">
        <v>8565082.2400000002</v>
      </c>
      <c r="E18" s="40">
        <v>9037235.2699999996</v>
      </c>
      <c r="F18" s="40">
        <v>9601219.25</v>
      </c>
    </row>
    <row r="19" spans="1:8" ht="30">
      <c r="A19" s="31">
        <v>182</v>
      </c>
      <c r="B19" s="32" t="s">
        <v>38</v>
      </c>
      <c r="C19" s="33" t="s">
        <v>97</v>
      </c>
      <c r="D19" s="39">
        <v>-1026289.44</v>
      </c>
      <c r="E19" s="40">
        <v>-1079396.57</v>
      </c>
      <c r="F19" s="40">
        <v>-1171614.22</v>
      </c>
    </row>
    <row r="20" spans="1:8">
      <c r="A20" s="29">
        <v>182</v>
      </c>
      <c r="B20" s="4" t="s">
        <v>5</v>
      </c>
      <c r="C20" s="14" t="s">
        <v>116</v>
      </c>
      <c r="D20" s="35">
        <f>SUM(D22:D25)</f>
        <v>24251633.960000001</v>
      </c>
      <c r="E20" s="35">
        <f t="shared" ref="E20:F20" si="1">SUM(E22:E25)</f>
        <v>18496900</v>
      </c>
      <c r="F20" s="35">
        <f t="shared" si="1"/>
        <v>19452900</v>
      </c>
    </row>
    <row r="21" spans="1:8" ht="30">
      <c r="A21" s="45" t="s">
        <v>184</v>
      </c>
      <c r="B21" s="46" t="s">
        <v>185</v>
      </c>
      <c r="C21" s="21" t="s">
        <v>98</v>
      </c>
      <c r="D21" s="41">
        <f>SUM(D22:D23)</f>
        <v>10756000</v>
      </c>
      <c r="E21" s="41">
        <f>SUM(E22:E23)</f>
        <v>11347600</v>
      </c>
      <c r="F21" s="41">
        <f t="shared" ref="F21" si="2">SUM(F22:F23)</f>
        <v>12039800</v>
      </c>
    </row>
    <row r="22" spans="1:8" ht="30">
      <c r="A22" s="28">
        <v>182</v>
      </c>
      <c r="B22" s="5" t="s">
        <v>67</v>
      </c>
      <c r="C22" s="13" t="s">
        <v>198</v>
      </c>
      <c r="D22" s="39">
        <v>7330960</v>
      </c>
      <c r="E22" s="39">
        <v>7734180</v>
      </c>
      <c r="F22" s="39">
        <v>8205960</v>
      </c>
    </row>
    <row r="23" spans="1:8" ht="30">
      <c r="A23" s="28">
        <v>182</v>
      </c>
      <c r="B23" s="5" t="s">
        <v>70</v>
      </c>
      <c r="C23" s="13" t="s">
        <v>199</v>
      </c>
      <c r="D23" s="39">
        <v>3425040</v>
      </c>
      <c r="E23" s="39">
        <v>3613420</v>
      </c>
      <c r="F23" s="39">
        <v>3833840</v>
      </c>
    </row>
    <row r="24" spans="1:8">
      <c r="A24" s="28">
        <v>182</v>
      </c>
      <c r="B24" s="5" t="s">
        <v>18</v>
      </c>
      <c r="C24" s="13" t="s">
        <v>99</v>
      </c>
      <c r="D24" s="39">
        <v>11604133.960000001</v>
      </c>
      <c r="E24" s="37">
        <v>5123500</v>
      </c>
      <c r="F24" s="37">
        <v>5241400</v>
      </c>
    </row>
    <row r="25" spans="1:8" ht="30">
      <c r="A25" s="28">
        <v>182</v>
      </c>
      <c r="B25" s="5" t="s">
        <v>68</v>
      </c>
      <c r="C25" s="13" t="s">
        <v>100</v>
      </c>
      <c r="D25" s="36">
        <v>1891500</v>
      </c>
      <c r="E25" s="37">
        <v>2025800</v>
      </c>
      <c r="F25" s="37">
        <v>2171700</v>
      </c>
    </row>
    <row r="26" spans="1:8" ht="21.75" customHeight="1">
      <c r="A26" s="29">
        <v>182</v>
      </c>
      <c r="B26" s="4" t="s">
        <v>23</v>
      </c>
      <c r="C26" s="14" t="s">
        <v>117</v>
      </c>
      <c r="D26" s="35">
        <f>SUM(D27:D28)</f>
        <v>28741500</v>
      </c>
      <c r="E26" s="35">
        <f>SUM(E27:E28)</f>
        <v>30133400</v>
      </c>
      <c r="F26" s="35">
        <f>SUM(F27:F28)</f>
        <v>31544500</v>
      </c>
    </row>
    <row r="27" spans="1:8">
      <c r="A27" s="28">
        <v>182</v>
      </c>
      <c r="B27" s="5" t="s">
        <v>24</v>
      </c>
      <c r="C27" s="13" t="s">
        <v>101</v>
      </c>
      <c r="D27" s="36">
        <v>12314700</v>
      </c>
      <c r="E27" s="37">
        <v>13324500</v>
      </c>
      <c r="F27" s="37">
        <v>14390500</v>
      </c>
    </row>
    <row r="28" spans="1:8">
      <c r="A28" s="28" t="s">
        <v>184</v>
      </c>
      <c r="B28" s="5" t="s">
        <v>187</v>
      </c>
      <c r="C28" s="13" t="s">
        <v>186</v>
      </c>
      <c r="D28" s="36">
        <f>SUM(D29:D30)</f>
        <v>16426800</v>
      </c>
      <c r="E28" s="36">
        <f t="shared" ref="E28:F28" si="3">SUM(E29:E30)</f>
        <v>16808900</v>
      </c>
      <c r="F28" s="36">
        <f t="shared" si="3"/>
        <v>17154000</v>
      </c>
    </row>
    <row r="29" spans="1:8" ht="30">
      <c r="A29" s="28">
        <v>182</v>
      </c>
      <c r="B29" s="5" t="s">
        <v>25</v>
      </c>
      <c r="C29" s="13" t="s">
        <v>102</v>
      </c>
      <c r="D29" s="39">
        <v>4332000</v>
      </c>
      <c r="E29" s="40">
        <v>4435900</v>
      </c>
      <c r="F29" s="40">
        <v>4533600</v>
      </c>
    </row>
    <row r="30" spans="1:8" ht="30">
      <c r="A30" s="28">
        <v>182</v>
      </c>
      <c r="B30" s="5" t="s">
        <v>26</v>
      </c>
      <c r="C30" s="13" t="s">
        <v>103</v>
      </c>
      <c r="D30" s="39">
        <v>12094800</v>
      </c>
      <c r="E30" s="40">
        <v>12373000</v>
      </c>
      <c r="F30" s="40">
        <v>12620400</v>
      </c>
    </row>
    <row r="31" spans="1:8" ht="23.25" customHeight="1">
      <c r="A31" s="28"/>
      <c r="B31" s="4" t="s">
        <v>6</v>
      </c>
      <c r="C31" s="14" t="s">
        <v>118</v>
      </c>
      <c r="D31" s="35">
        <f>SUM(D32:D32)</f>
        <v>1778500</v>
      </c>
      <c r="E31" s="35">
        <f>SUM(E32:E32)</f>
        <v>1849400</v>
      </c>
      <c r="F31" s="35">
        <f>SUM(F32:F32)</f>
        <v>1923200</v>
      </c>
      <c r="H31" s="7"/>
    </row>
    <row r="32" spans="1:8" ht="60" customHeight="1">
      <c r="A32" s="28">
        <v>182</v>
      </c>
      <c r="B32" s="5" t="s">
        <v>7</v>
      </c>
      <c r="C32" s="13" t="s">
        <v>104</v>
      </c>
      <c r="D32" s="36">
        <v>1778500</v>
      </c>
      <c r="E32" s="37">
        <v>1849400</v>
      </c>
      <c r="F32" s="37">
        <v>1923200</v>
      </c>
    </row>
    <row r="33" spans="1:9" s="26" customFormat="1" ht="44.25" customHeight="1">
      <c r="A33" s="29" t="s">
        <v>83</v>
      </c>
      <c r="B33" s="4" t="s">
        <v>8</v>
      </c>
      <c r="C33" s="14" t="s">
        <v>119</v>
      </c>
      <c r="D33" s="35">
        <f>SUM(D34:D38)</f>
        <v>7156500</v>
      </c>
      <c r="E33" s="35">
        <f t="shared" ref="E33:F33" si="4">SUM(E34:E38)</f>
        <v>7390500</v>
      </c>
      <c r="F33" s="35">
        <f t="shared" si="4"/>
        <v>7686500</v>
      </c>
      <c r="G33" s="7"/>
      <c r="H33" s="8"/>
      <c r="I33" s="8"/>
    </row>
    <row r="34" spans="1:9" ht="75">
      <c r="A34" s="28" t="s">
        <v>83</v>
      </c>
      <c r="B34" s="5" t="s">
        <v>27</v>
      </c>
      <c r="C34" s="13" t="s">
        <v>105</v>
      </c>
      <c r="D34" s="36">
        <v>3438000</v>
      </c>
      <c r="E34" s="38">
        <v>3575500</v>
      </c>
      <c r="F34" s="38">
        <v>3718500</v>
      </c>
    </row>
    <row r="35" spans="1:9" ht="45">
      <c r="A35" s="28" t="s">
        <v>83</v>
      </c>
      <c r="B35" s="5" t="s">
        <v>28</v>
      </c>
      <c r="C35" s="13" t="s">
        <v>106</v>
      </c>
      <c r="D35" s="36">
        <v>2858800</v>
      </c>
      <c r="E35" s="37">
        <v>2973200</v>
      </c>
      <c r="F35" s="37">
        <v>3092100</v>
      </c>
    </row>
    <row r="36" spans="1:9" ht="45">
      <c r="A36" s="28" t="s">
        <v>83</v>
      </c>
      <c r="B36" s="5" t="s">
        <v>29</v>
      </c>
      <c r="C36" s="13" t="s">
        <v>107</v>
      </c>
      <c r="D36" s="36">
        <v>88700</v>
      </c>
      <c r="E36" s="37">
        <v>40000</v>
      </c>
      <c r="F36" s="37">
        <v>42000</v>
      </c>
    </row>
    <row r="37" spans="1:9" ht="30">
      <c r="A37" s="28" t="s">
        <v>83</v>
      </c>
      <c r="B37" s="5" t="s">
        <v>30</v>
      </c>
      <c r="C37" s="13" t="s">
        <v>108</v>
      </c>
      <c r="D37" s="36">
        <v>271000</v>
      </c>
      <c r="E37" s="37">
        <v>281800</v>
      </c>
      <c r="F37" s="37">
        <v>293100</v>
      </c>
    </row>
    <row r="38" spans="1:9" ht="30">
      <c r="A38" s="28" t="s">
        <v>89</v>
      </c>
      <c r="B38" s="32" t="s">
        <v>220</v>
      </c>
      <c r="C38" s="13" t="s">
        <v>108</v>
      </c>
      <c r="D38" s="36">
        <v>500000</v>
      </c>
      <c r="E38" s="37">
        <v>520000</v>
      </c>
      <c r="F38" s="37">
        <v>540800</v>
      </c>
    </row>
    <row r="39" spans="1:9">
      <c r="A39" s="29" t="s">
        <v>81</v>
      </c>
      <c r="B39" s="4" t="s">
        <v>9</v>
      </c>
      <c r="C39" s="14" t="s">
        <v>120</v>
      </c>
      <c r="D39" s="35">
        <f>SUM(D40+D41)</f>
        <v>86300</v>
      </c>
      <c r="E39" s="35">
        <f t="shared" ref="E39:F39" si="5">SUM(E40+E41)</f>
        <v>89800</v>
      </c>
      <c r="F39" s="35">
        <f t="shared" si="5"/>
        <v>93400</v>
      </c>
    </row>
    <row r="40" spans="1:9" ht="30">
      <c r="A40" s="28" t="s">
        <v>81</v>
      </c>
      <c r="B40" s="5" t="s">
        <v>10</v>
      </c>
      <c r="C40" s="13" t="s">
        <v>109</v>
      </c>
      <c r="D40" s="36">
        <v>4315</v>
      </c>
      <c r="E40" s="37">
        <v>4490</v>
      </c>
      <c r="F40" s="37">
        <v>4670</v>
      </c>
    </row>
    <row r="41" spans="1:9" ht="19.5" customHeight="1">
      <c r="A41" s="28" t="s">
        <v>81</v>
      </c>
      <c r="B41" s="5" t="s">
        <v>11</v>
      </c>
      <c r="C41" s="13" t="s">
        <v>110</v>
      </c>
      <c r="D41" s="36">
        <v>81985</v>
      </c>
      <c r="E41" s="37">
        <v>85310</v>
      </c>
      <c r="F41" s="37">
        <v>88730</v>
      </c>
    </row>
    <row r="42" spans="1:9" ht="28.5">
      <c r="A42" s="28"/>
      <c r="B42" s="4" t="s">
        <v>22</v>
      </c>
      <c r="C42" s="14" t="s">
        <v>121</v>
      </c>
      <c r="D42" s="35">
        <f>SUM(D43:D44)</f>
        <v>1555349.68</v>
      </c>
      <c r="E42" s="35">
        <f t="shared" ref="E42:F42" si="6">SUM(E43:E44)</f>
        <v>1534100</v>
      </c>
      <c r="F42" s="35">
        <f t="shared" si="6"/>
        <v>1595500</v>
      </c>
    </row>
    <row r="43" spans="1:9">
      <c r="A43" s="28" t="s">
        <v>82</v>
      </c>
      <c r="B43" s="5" t="s">
        <v>31</v>
      </c>
      <c r="C43" s="13" t="s">
        <v>174</v>
      </c>
      <c r="D43" s="36">
        <v>1475100</v>
      </c>
      <c r="E43" s="37">
        <v>1534100</v>
      </c>
      <c r="F43" s="37">
        <v>1595500</v>
      </c>
    </row>
    <row r="44" spans="1:9">
      <c r="A44" s="28" t="s">
        <v>88</v>
      </c>
      <c r="B44" s="5" t="s">
        <v>31</v>
      </c>
      <c r="C44" s="13" t="s">
        <v>174</v>
      </c>
      <c r="D44" s="36">
        <v>80249.679999999993</v>
      </c>
      <c r="E44" s="37">
        <v>0</v>
      </c>
      <c r="F44" s="37">
        <v>0</v>
      </c>
    </row>
    <row r="45" spans="1:9" s="26" customFormat="1" ht="28.5">
      <c r="A45" s="29" t="s">
        <v>83</v>
      </c>
      <c r="B45" s="4" t="s">
        <v>12</v>
      </c>
      <c r="C45" s="14" t="s">
        <v>122</v>
      </c>
      <c r="D45" s="35">
        <f>SUM(D46:D49)</f>
        <v>9050000</v>
      </c>
      <c r="E45" s="35">
        <f t="shared" ref="E45:F45" si="7">SUM(E46:E49)</f>
        <v>8145000</v>
      </c>
      <c r="F45" s="35">
        <f t="shared" si="7"/>
        <v>7330500</v>
      </c>
    </row>
    <row r="46" spans="1:9" s="26" customFormat="1" ht="45">
      <c r="A46" s="28" t="s">
        <v>83</v>
      </c>
      <c r="B46" s="44" t="s">
        <v>183</v>
      </c>
      <c r="C46" s="13" t="s">
        <v>200</v>
      </c>
      <c r="D46" s="36">
        <v>1000000</v>
      </c>
      <c r="E46" s="36">
        <v>900000</v>
      </c>
      <c r="F46" s="36">
        <v>810000</v>
      </c>
    </row>
    <row r="47" spans="1:9" ht="45">
      <c r="A47" s="28" t="s">
        <v>83</v>
      </c>
      <c r="B47" s="5" t="s">
        <v>32</v>
      </c>
      <c r="C47" s="13" t="s">
        <v>111</v>
      </c>
      <c r="D47" s="36">
        <v>750000</v>
      </c>
      <c r="E47" s="37">
        <v>675000</v>
      </c>
      <c r="F47" s="37">
        <v>607500</v>
      </c>
    </row>
    <row r="48" spans="1:9" ht="45">
      <c r="A48" s="28" t="s">
        <v>83</v>
      </c>
      <c r="B48" s="5" t="s">
        <v>69</v>
      </c>
      <c r="C48" s="13" t="s">
        <v>112</v>
      </c>
      <c r="D48" s="36">
        <v>1800000</v>
      </c>
      <c r="E48" s="37">
        <v>1620000</v>
      </c>
      <c r="F48" s="37">
        <v>1458000</v>
      </c>
    </row>
    <row r="49" spans="1:9" ht="45">
      <c r="A49" s="28" t="s">
        <v>83</v>
      </c>
      <c r="B49" s="5" t="s">
        <v>33</v>
      </c>
      <c r="C49" s="13" t="s">
        <v>113</v>
      </c>
      <c r="D49" s="36">
        <v>5500000</v>
      </c>
      <c r="E49" s="37">
        <v>4950000</v>
      </c>
      <c r="F49" s="37">
        <v>4455000</v>
      </c>
    </row>
    <row r="50" spans="1:9">
      <c r="A50" s="28"/>
      <c r="B50" s="4" t="s">
        <v>13</v>
      </c>
      <c r="C50" s="14" t="s">
        <v>123</v>
      </c>
      <c r="D50" s="35">
        <f>SUM(D51)</f>
        <v>323900</v>
      </c>
      <c r="E50" s="35">
        <f t="shared" ref="E50:F50" si="8">SUM(E51)</f>
        <v>336900</v>
      </c>
      <c r="F50" s="35">
        <f t="shared" si="8"/>
        <v>350400</v>
      </c>
    </row>
    <row r="51" spans="1:9" ht="45">
      <c r="A51" s="28" t="s">
        <v>81</v>
      </c>
      <c r="B51" s="5" t="s">
        <v>65</v>
      </c>
      <c r="C51" s="17" t="s">
        <v>114</v>
      </c>
      <c r="D51" s="36">
        <v>323900</v>
      </c>
      <c r="E51" s="36">
        <v>336900</v>
      </c>
      <c r="F51" s="36">
        <v>350400</v>
      </c>
    </row>
    <row r="52" spans="1:9" ht="18.75" customHeight="1">
      <c r="A52" s="28"/>
      <c r="B52" s="4" t="s">
        <v>75</v>
      </c>
      <c r="C52" s="14" t="s">
        <v>76</v>
      </c>
      <c r="D52" s="35">
        <f>SUM(D53)</f>
        <v>611666.99</v>
      </c>
      <c r="E52" s="35">
        <f t="shared" ref="E52:F52" si="9">SUM(E53)</f>
        <v>0</v>
      </c>
      <c r="F52" s="35">
        <f t="shared" si="9"/>
        <v>0</v>
      </c>
    </row>
    <row r="53" spans="1:9">
      <c r="A53" s="28" t="s">
        <v>84</v>
      </c>
      <c r="B53" s="5" t="s">
        <v>77</v>
      </c>
      <c r="C53" s="13" t="s">
        <v>124</v>
      </c>
      <c r="D53" s="39">
        <v>611666.99</v>
      </c>
      <c r="E53" s="36">
        <v>0</v>
      </c>
      <c r="F53" s="36">
        <v>0</v>
      </c>
    </row>
    <row r="54" spans="1:9" ht="18.75" customHeight="1">
      <c r="A54" s="28"/>
      <c r="B54" s="4" t="s">
        <v>14</v>
      </c>
      <c r="C54" s="11" t="s">
        <v>175</v>
      </c>
      <c r="D54" s="35">
        <f>D55+D134</f>
        <v>944112510.19000006</v>
      </c>
      <c r="E54" s="35">
        <f>E55+E134</f>
        <v>692063646.28999996</v>
      </c>
      <c r="F54" s="35">
        <f>F55+F134</f>
        <v>624696937.89999998</v>
      </c>
      <c r="G54" s="30"/>
      <c r="H54" s="30"/>
      <c r="I54" s="30"/>
    </row>
    <row r="55" spans="1:9" ht="30.75" customHeight="1">
      <c r="A55" s="28"/>
      <c r="B55" s="4" t="s">
        <v>150</v>
      </c>
      <c r="C55" s="11" t="s">
        <v>151</v>
      </c>
      <c r="D55" s="35">
        <f>D56+D59+D96+D124</f>
        <v>944593226.70000005</v>
      </c>
      <c r="E55" s="35">
        <f>E56+E59+E96+E124</f>
        <v>692063646.28999996</v>
      </c>
      <c r="F55" s="35">
        <f>F56+F59+F96+F124</f>
        <v>624696937.89999998</v>
      </c>
      <c r="G55" s="30"/>
      <c r="H55" s="30"/>
      <c r="I55" s="30"/>
    </row>
    <row r="56" spans="1:9" ht="28.5">
      <c r="A56" s="29" t="s">
        <v>84</v>
      </c>
      <c r="B56" s="4" t="s">
        <v>19</v>
      </c>
      <c r="C56" s="11" t="s">
        <v>125</v>
      </c>
      <c r="D56" s="35">
        <f>SUM(D57:D58)</f>
        <v>261932200</v>
      </c>
      <c r="E56" s="35">
        <f t="shared" ref="E56:F56" si="10">SUM(E57:E58)</f>
        <v>219650000</v>
      </c>
      <c r="F56" s="35">
        <f t="shared" si="10"/>
        <v>227268500</v>
      </c>
    </row>
    <row r="57" spans="1:9" ht="30">
      <c r="A57" s="28" t="s">
        <v>84</v>
      </c>
      <c r="B57" s="5" t="s">
        <v>52</v>
      </c>
      <c r="C57" s="13" t="s">
        <v>126</v>
      </c>
      <c r="D57" s="36">
        <v>224274800</v>
      </c>
      <c r="E57" s="37">
        <v>171717400</v>
      </c>
      <c r="F57" s="37">
        <v>180007800</v>
      </c>
    </row>
    <row r="58" spans="1:9" ht="30">
      <c r="A58" s="28" t="s">
        <v>84</v>
      </c>
      <c r="B58" s="5" t="s">
        <v>53</v>
      </c>
      <c r="C58" s="13" t="s">
        <v>127</v>
      </c>
      <c r="D58" s="36">
        <v>37657400</v>
      </c>
      <c r="E58" s="37">
        <v>47932600</v>
      </c>
      <c r="F58" s="37">
        <v>47260700</v>
      </c>
    </row>
    <row r="59" spans="1:9" ht="28.5">
      <c r="A59" s="28"/>
      <c r="B59" s="4" t="s">
        <v>20</v>
      </c>
      <c r="C59" s="14" t="s">
        <v>128</v>
      </c>
      <c r="D59" s="35">
        <f>SUM(D60:D77)</f>
        <v>295525206.14999998</v>
      </c>
      <c r="E59" s="35">
        <f>SUM(E60:E77)</f>
        <v>123563125.29000001</v>
      </c>
      <c r="F59" s="35">
        <f>SUM(F60:F77)</f>
        <v>47361037.899999999</v>
      </c>
      <c r="G59" s="30"/>
      <c r="H59" s="30"/>
      <c r="I59" s="30"/>
    </row>
    <row r="60" spans="1:9" ht="30">
      <c r="A60" s="28" t="s">
        <v>89</v>
      </c>
      <c r="B60" s="5" t="s">
        <v>71</v>
      </c>
      <c r="C60" s="13" t="s">
        <v>156</v>
      </c>
      <c r="D60" s="36">
        <v>62051000</v>
      </c>
      <c r="E60" s="36">
        <v>0</v>
      </c>
      <c r="F60" s="36">
        <v>0</v>
      </c>
      <c r="H60" s="7"/>
    </row>
    <row r="61" spans="1:9" ht="30">
      <c r="A61" s="28" t="s">
        <v>201</v>
      </c>
      <c r="B61" s="5" t="s">
        <v>71</v>
      </c>
      <c r="C61" s="13" t="s">
        <v>156</v>
      </c>
      <c r="D61" s="36">
        <v>7918900</v>
      </c>
      <c r="E61" s="36">
        <v>0</v>
      </c>
      <c r="F61" s="36">
        <v>0</v>
      </c>
      <c r="H61" s="7"/>
    </row>
    <row r="62" spans="1:9" ht="30">
      <c r="A62" s="28" t="s">
        <v>89</v>
      </c>
      <c r="B62" s="5" t="s">
        <v>71</v>
      </c>
      <c r="C62" s="13" t="s">
        <v>157</v>
      </c>
      <c r="D62" s="36">
        <v>1359200</v>
      </c>
      <c r="E62" s="36">
        <v>0</v>
      </c>
      <c r="F62" s="36">
        <v>0</v>
      </c>
      <c r="H62" s="7"/>
    </row>
    <row r="63" spans="1:9" ht="45">
      <c r="A63" s="28" t="s">
        <v>86</v>
      </c>
      <c r="B63" s="5" t="s">
        <v>42</v>
      </c>
      <c r="C63" s="13" t="s">
        <v>167</v>
      </c>
      <c r="D63" s="36">
        <v>1548771.8</v>
      </c>
      <c r="E63" s="37">
        <v>1713967.3</v>
      </c>
      <c r="F63" s="37">
        <v>1697604.3</v>
      </c>
    </row>
    <row r="64" spans="1:9" ht="45">
      <c r="A64" s="28" t="s">
        <v>86</v>
      </c>
      <c r="B64" s="5" t="s">
        <v>58</v>
      </c>
      <c r="C64" s="13" t="s">
        <v>168</v>
      </c>
      <c r="D64" s="36">
        <v>4904444</v>
      </c>
      <c r="E64" s="37">
        <v>4878214.7</v>
      </c>
      <c r="F64" s="37">
        <v>4831643.0999999996</v>
      </c>
    </row>
    <row r="65" spans="1:6" ht="45">
      <c r="A65" s="28" t="s">
        <v>87</v>
      </c>
      <c r="B65" s="5" t="s">
        <v>40</v>
      </c>
      <c r="C65" s="13" t="s">
        <v>173</v>
      </c>
      <c r="D65" s="36">
        <v>1063874.81</v>
      </c>
      <c r="E65" s="37">
        <v>173027.7</v>
      </c>
      <c r="F65" s="37">
        <v>175126.17</v>
      </c>
    </row>
    <row r="66" spans="1:6" ht="45">
      <c r="A66" s="28" t="s">
        <v>87</v>
      </c>
      <c r="B66" s="5" t="s">
        <v>39</v>
      </c>
      <c r="C66" s="13" t="s">
        <v>172</v>
      </c>
      <c r="D66" s="36">
        <v>508505.95</v>
      </c>
      <c r="E66" s="37">
        <v>492463.44</v>
      </c>
      <c r="F66" s="37">
        <v>498436.03</v>
      </c>
    </row>
    <row r="67" spans="1:6" ht="45">
      <c r="A67" s="28" t="s">
        <v>82</v>
      </c>
      <c r="B67" s="5" t="s">
        <v>45</v>
      </c>
      <c r="C67" s="13" t="s">
        <v>147</v>
      </c>
      <c r="D67" s="36">
        <v>632534.51</v>
      </c>
      <c r="E67" s="37">
        <v>503700</v>
      </c>
      <c r="F67" s="37">
        <v>518400</v>
      </c>
    </row>
    <row r="68" spans="1:6" ht="45">
      <c r="A68" s="28" t="s">
        <v>82</v>
      </c>
      <c r="B68" s="5" t="s">
        <v>44</v>
      </c>
      <c r="C68" s="13" t="s">
        <v>146</v>
      </c>
      <c r="D68" s="36">
        <v>217331.86</v>
      </c>
      <c r="E68" s="37">
        <v>173800</v>
      </c>
      <c r="F68" s="37">
        <v>181700</v>
      </c>
    </row>
    <row r="69" spans="1:6">
      <c r="A69" s="28" t="s">
        <v>87</v>
      </c>
      <c r="B69" s="5" t="s">
        <v>56</v>
      </c>
      <c r="C69" s="13" t="s">
        <v>169</v>
      </c>
      <c r="D69" s="36">
        <v>11161.35</v>
      </c>
      <c r="E69" s="37">
        <v>12107.02</v>
      </c>
      <c r="F69" s="37">
        <v>12423.06</v>
      </c>
    </row>
    <row r="70" spans="1:6">
      <c r="A70" s="28" t="s">
        <v>87</v>
      </c>
      <c r="B70" s="5" t="s">
        <v>57</v>
      </c>
      <c r="C70" s="13" t="s">
        <v>177</v>
      </c>
      <c r="D70" s="36">
        <v>35344.28</v>
      </c>
      <c r="E70" s="37">
        <v>34458.44</v>
      </c>
      <c r="F70" s="37">
        <v>35357.94</v>
      </c>
    </row>
    <row r="71" spans="1:6" ht="33" customHeight="1">
      <c r="A71" s="28" t="s">
        <v>85</v>
      </c>
      <c r="B71" s="5" t="s">
        <v>43</v>
      </c>
      <c r="C71" s="13" t="s">
        <v>176</v>
      </c>
      <c r="D71" s="36">
        <v>156616.67000000001</v>
      </c>
      <c r="E71" s="37">
        <v>0</v>
      </c>
      <c r="F71" s="37">
        <v>0</v>
      </c>
    </row>
    <row r="72" spans="1:6" ht="33.75" customHeight="1">
      <c r="A72" s="28" t="s">
        <v>85</v>
      </c>
      <c r="B72" s="5" t="s">
        <v>72</v>
      </c>
      <c r="C72" s="13" t="s">
        <v>178</v>
      </c>
      <c r="D72" s="36">
        <v>3758800</v>
      </c>
      <c r="E72" s="37">
        <v>0</v>
      </c>
      <c r="F72" s="37">
        <v>0</v>
      </c>
    </row>
    <row r="73" spans="1:6" ht="33.75" customHeight="1">
      <c r="A73" s="28" t="s">
        <v>82</v>
      </c>
      <c r="B73" s="44" t="s">
        <v>222</v>
      </c>
      <c r="C73" s="13" t="s">
        <v>227</v>
      </c>
      <c r="D73" s="66">
        <v>0</v>
      </c>
      <c r="E73" s="37">
        <v>0</v>
      </c>
      <c r="F73" s="37">
        <v>0</v>
      </c>
    </row>
    <row r="74" spans="1:6" ht="33.75" customHeight="1">
      <c r="A74" s="28" t="s">
        <v>82</v>
      </c>
      <c r="B74" s="44" t="s">
        <v>223</v>
      </c>
      <c r="C74" s="13" t="s">
        <v>228</v>
      </c>
      <c r="D74" s="66">
        <v>0</v>
      </c>
      <c r="E74" s="37">
        <v>0</v>
      </c>
      <c r="F74" s="37">
        <v>0</v>
      </c>
    </row>
    <row r="75" spans="1:6" ht="33.75" customHeight="1">
      <c r="A75" s="28" t="s">
        <v>86</v>
      </c>
      <c r="B75" s="44" t="s">
        <v>202</v>
      </c>
      <c r="C75" s="13" t="s">
        <v>203</v>
      </c>
      <c r="D75" s="36">
        <v>0</v>
      </c>
      <c r="E75" s="37">
        <v>48884000</v>
      </c>
      <c r="F75" s="37">
        <v>0</v>
      </c>
    </row>
    <row r="76" spans="1:6" ht="33.75" customHeight="1">
      <c r="A76" s="28" t="s">
        <v>86</v>
      </c>
      <c r="B76" s="44" t="s">
        <v>204</v>
      </c>
      <c r="C76" s="13" t="s">
        <v>205</v>
      </c>
      <c r="D76" s="36">
        <v>0</v>
      </c>
      <c r="E76" s="37">
        <v>17175459.460000001</v>
      </c>
      <c r="F76" s="37">
        <v>0</v>
      </c>
    </row>
    <row r="77" spans="1:6">
      <c r="A77" s="28"/>
      <c r="B77" s="20" t="s">
        <v>78</v>
      </c>
      <c r="C77" s="21" t="s">
        <v>79</v>
      </c>
      <c r="D77" s="41">
        <f>SUM(D78:D95)</f>
        <v>211358720.91999999</v>
      </c>
      <c r="E77" s="41">
        <f t="shared" ref="E77:F77" si="11">SUM(E78:E95)</f>
        <v>49521927.230000004</v>
      </c>
      <c r="F77" s="41">
        <f t="shared" si="11"/>
        <v>39410347.299999997</v>
      </c>
    </row>
    <row r="78" spans="1:6" ht="30">
      <c r="A78" s="28" t="s">
        <v>84</v>
      </c>
      <c r="B78" s="5" t="s">
        <v>41</v>
      </c>
      <c r="C78" s="13" t="s">
        <v>207</v>
      </c>
      <c r="D78" s="36">
        <v>8452452.4199999999</v>
      </c>
      <c r="E78" s="41"/>
      <c r="F78" s="41"/>
    </row>
    <row r="79" spans="1:6" ht="30">
      <c r="A79" s="28" t="s">
        <v>86</v>
      </c>
      <c r="B79" s="5" t="s">
        <v>41</v>
      </c>
      <c r="C79" s="13" t="s">
        <v>129</v>
      </c>
      <c r="D79" s="36">
        <v>28303280</v>
      </c>
      <c r="E79" s="36">
        <v>0</v>
      </c>
      <c r="F79" s="36">
        <v>0</v>
      </c>
    </row>
    <row r="80" spans="1:6" s="58" customFormat="1" ht="30">
      <c r="A80" s="54" t="s">
        <v>82</v>
      </c>
      <c r="B80" s="55" t="s">
        <v>41</v>
      </c>
      <c r="C80" s="56" t="s">
        <v>129</v>
      </c>
      <c r="D80" s="57">
        <v>78317004.599999994</v>
      </c>
      <c r="E80" s="57">
        <v>0</v>
      </c>
      <c r="F80" s="57">
        <v>0</v>
      </c>
    </row>
    <row r="81" spans="1:6" s="58" customFormat="1" ht="30">
      <c r="A81" s="54" t="s">
        <v>235</v>
      </c>
      <c r="B81" s="55" t="s">
        <v>41</v>
      </c>
      <c r="C81" s="56" t="s">
        <v>129</v>
      </c>
      <c r="D81" s="57">
        <v>13986000</v>
      </c>
      <c r="E81" s="57">
        <v>0</v>
      </c>
      <c r="F81" s="57">
        <v>0</v>
      </c>
    </row>
    <row r="82" spans="1:6" s="58" customFormat="1" ht="30">
      <c r="A82" s="54" t="s">
        <v>87</v>
      </c>
      <c r="B82" s="55" t="s">
        <v>41</v>
      </c>
      <c r="C82" s="56" t="s">
        <v>129</v>
      </c>
      <c r="D82" s="57">
        <v>39679045</v>
      </c>
      <c r="E82" s="57">
        <v>0</v>
      </c>
      <c r="F82" s="57">
        <v>0</v>
      </c>
    </row>
    <row r="83" spans="1:6" ht="75">
      <c r="A83" s="28" t="s">
        <v>86</v>
      </c>
      <c r="B83" s="5" t="s">
        <v>41</v>
      </c>
      <c r="C83" s="13" t="s">
        <v>188</v>
      </c>
      <c r="D83" s="36">
        <v>14271</v>
      </c>
      <c r="E83" s="36">
        <v>14271</v>
      </c>
      <c r="F83" s="36">
        <v>14271</v>
      </c>
    </row>
    <row r="84" spans="1:6" ht="30">
      <c r="A84" s="28" t="s">
        <v>86</v>
      </c>
      <c r="B84" s="5" t="s">
        <v>41</v>
      </c>
      <c r="C84" s="13" t="s">
        <v>206</v>
      </c>
      <c r="D84" s="36">
        <v>0</v>
      </c>
      <c r="E84" s="36">
        <v>10092700.529999999</v>
      </c>
      <c r="F84" s="36">
        <v>0</v>
      </c>
    </row>
    <row r="85" spans="1:6" ht="30">
      <c r="A85" s="28" t="s">
        <v>89</v>
      </c>
      <c r="B85" s="5" t="s">
        <v>41</v>
      </c>
      <c r="C85" s="13" t="s">
        <v>130</v>
      </c>
      <c r="D85" s="36">
        <v>7250400</v>
      </c>
      <c r="E85" s="37">
        <v>7250400</v>
      </c>
      <c r="F85" s="37">
        <v>7250400</v>
      </c>
    </row>
    <row r="86" spans="1:6" ht="60">
      <c r="A86" s="28" t="s">
        <v>86</v>
      </c>
      <c r="B86" s="5" t="s">
        <v>59</v>
      </c>
      <c r="C86" s="13" t="s">
        <v>131</v>
      </c>
      <c r="D86" s="36">
        <v>1935867.9</v>
      </c>
      <c r="E86" s="37">
        <v>1977555.7</v>
      </c>
      <c r="F86" s="37">
        <v>1958676.3</v>
      </c>
    </row>
    <row r="87" spans="1:6" ht="33.75" customHeight="1">
      <c r="A87" s="28" t="s">
        <v>82</v>
      </c>
      <c r="B87" s="5" t="s">
        <v>41</v>
      </c>
      <c r="C87" s="13" t="s">
        <v>153</v>
      </c>
      <c r="D87" s="36">
        <v>2270600</v>
      </c>
      <c r="E87" s="37">
        <v>2270600</v>
      </c>
      <c r="F87" s="37">
        <v>2270600</v>
      </c>
    </row>
    <row r="88" spans="1:6" ht="30">
      <c r="A88" s="28" t="s">
        <v>86</v>
      </c>
      <c r="B88" s="5" t="s">
        <v>41</v>
      </c>
      <c r="C88" s="13" t="s">
        <v>132</v>
      </c>
      <c r="D88" s="36">
        <v>12604300</v>
      </c>
      <c r="E88" s="37">
        <v>12604300</v>
      </c>
      <c r="F88" s="37">
        <v>12604300</v>
      </c>
    </row>
    <row r="89" spans="1:6" s="34" customFormat="1" ht="30">
      <c r="A89" s="31" t="s">
        <v>82</v>
      </c>
      <c r="B89" s="32" t="s">
        <v>41</v>
      </c>
      <c r="C89" s="33" t="s">
        <v>134</v>
      </c>
      <c r="D89" s="39">
        <v>7335900</v>
      </c>
      <c r="E89" s="40">
        <v>0</v>
      </c>
      <c r="F89" s="40">
        <v>0</v>
      </c>
    </row>
    <row r="90" spans="1:6" s="34" customFormat="1" ht="30">
      <c r="A90" s="31" t="s">
        <v>89</v>
      </c>
      <c r="B90" s="32" t="s">
        <v>41</v>
      </c>
      <c r="C90" s="33" t="s">
        <v>134</v>
      </c>
      <c r="D90" s="39">
        <v>0</v>
      </c>
      <c r="E90" s="40">
        <v>7402400</v>
      </c>
      <c r="F90" s="40">
        <v>7402400</v>
      </c>
    </row>
    <row r="91" spans="1:6" s="34" customFormat="1" ht="21.75" customHeight="1">
      <c r="A91" s="31" t="s">
        <v>89</v>
      </c>
      <c r="B91" s="32" t="s">
        <v>41</v>
      </c>
      <c r="C91" s="33" t="s">
        <v>133</v>
      </c>
      <c r="D91" s="39">
        <v>895300</v>
      </c>
      <c r="E91" s="40">
        <v>895300</v>
      </c>
      <c r="F91" s="40">
        <v>895300</v>
      </c>
    </row>
    <row r="92" spans="1:6" ht="30">
      <c r="A92" s="28" t="s">
        <v>89</v>
      </c>
      <c r="B92" s="5" t="s">
        <v>41</v>
      </c>
      <c r="C92" s="13" t="s">
        <v>135</v>
      </c>
      <c r="D92" s="36">
        <v>2281800</v>
      </c>
      <c r="E92" s="37">
        <v>2281800</v>
      </c>
      <c r="F92" s="37">
        <v>2281800</v>
      </c>
    </row>
    <row r="93" spans="1:6" ht="30">
      <c r="A93" s="28" t="s">
        <v>89</v>
      </c>
      <c r="B93" s="5" t="s">
        <v>41</v>
      </c>
      <c r="C93" s="13" t="s">
        <v>136</v>
      </c>
      <c r="D93" s="36">
        <v>1047700</v>
      </c>
      <c r="E93" s="37">
        <v>1047700</v>
      </c>
      <c r="F93" s="37">
        <v>1047700</v>
      </c>
    </row>
    <row r="94" spans="1:6" ht="30">
      <c r="A94" s="28" t="s">
        <v>88</v>
      </c>
      <c r="B94" s="5" t="s">
        <v>41</v>
      </c>
      <c r="C94" s="13" t="s">
        <v>233</v>
      </c>
      <c r="D94" s="39">
        <v>1350000</v>
      </c>
      <c r="E94" s="37">
        <v>0</v>
      </c>
      <c r="F94" s="37">
        <v>0</v>
      </c>
    </row>
    <row r="95" spans="1:6" ht="30">
      <c r="A95" s="28" t="s">
        <v>86</v>
      </c>
      <c r="B95" s="5" t="s">
        <v>41</v>
      </c>
      <c r="C95" s="13" t="s">
        <v>189</v>
      </c>
      <c r="D95" s="36">
        <v>5634800</v>
      </c>
      <c r="E95" s="37">
        <v>3684900</v>
      </c>
      <c r="F95" s="37">
        <v>3684900</v>
      </c>
    </row>
    <row r="96" spans="1:6" ht="28.5">
      <c r="A96" s="28"/>
      <c r="B96" s="4" t="s">
        <v>21</v>
      </c>
      <c r="C96" s="14" t="s">
        <v>137</v>
      </c>
      <c r="D96" s="35">
        <f>SUM(D97:D123)</f>
        <v>365778918.55000001</v>
      </c>
      <c r="E96" s="35">
        <f>SUM(E97:E123)</f>
        <v>347340100</v>
      </c>
      <c r="F96" s="35">
        <f>SUM(F97:F123)</f>
        <v>348253000</v>
      </c>
    </row>
    <row r="97" spans="1:9" ht="30">
      <c r="A97" s="28" t="s">
        <v>82</v>
      </c>
      <c r="B97" s="5" t="s">
        <v>209</v>
      </c>
      <c r="C97" s="13" t="s">
        <v>218</v>
      </c>
      <c r="D97" s="36">
        <v>1070500</v>
      </c>
      <c r="E97" s="36">
        <v>1172700</v>
      </c>
      <c r="F97" s="36">
        <v>1278000</v>
      </c>
    </row>
    <row r="98" spans="1:9" ht="75">
      <c r="A98" s="28" t="s">
        <v>82</v>
      </c>
      <c r="B98" s="5" t="s">
        <v>51</v>
      </c>
      <c r="C98" s="13" t="s">
        <v>195</v>
      </c>
      <c r="D98" s="36">
        <v>6900</v>
      </c>
      <c r="E98" s="37">
        <v>7300</v>
      </c>
      <c r="F98" s="40">
        <v>71300</v>
      </c>
    </row>
    <row r="99" spans="1:9" ht="30">
      <c r="A99" s="28" t="s">
        <v>86</v>
      </c>
      <c r="B99" s="5" t="s">
        <v>46</v>
      </c>
      <c r="C99" s="13" t="s">
        <v>138</v>
      </c>
      <c r="D99" s="66">
        <v>240415500</v>
      </c>
      <c r="E99" s="37">
        <v>224971600</v>
      </c>
      <c r="F99" s="37">
        <v>224971600</v>
      </c>
    </row>
    <row r="100" spans="1:9" ht="45">
      <c r="A100" s="28" t="s">
        <v>86</v>
      </c>
      <c r="B100" s="5" t="s">
        <v>46</v>
      </c>
      <c r="C100" s="13" t="s">
        <v>139</v>
      </c>
      <c r="D100" s="36">
        <v>31015700</v>
      </c>
      <c r="E100" s="37">
        <v>31015700</v>
      </c>
      <c r="F100" s="37">
        <v>31015700</v>
      </c>
      <c r="I100" s="34"/>
    </row>
    <row r="101" spans="1:9" ht="99.75" customHeight="1">
      <c r="A101" s="28" t="s">
        <v>86</v>
      </c>
      <c r="B101" s="5" t="s">
        <v>47</v>
      </c>
      <c r="C101" s="13" t="s">
        <v>192</v>
      </c>
      <c r="D101" s="36">
        <v>986300</v>
      </c>
      <c r="E101" s="37">
        <v>986300</v>
      </c>
      <c r="F101" s="37">
        <v>986300</v>
      </c>
    </row>
    <row r="102" spans="1:9" ht="91.5" customHeight="1">
      <c r="A102" s="28" t="s">
        <v>86</v>
      </c>
      <c r="B102" s="6" t="s">
        <v>48</v>
      </c>
      <c r="C102" s="13" t="s">
        <v>191</v>
      </c>
      <c r="D102" s="36">
        <v>522500</v>
      </c>
      <c r="E102" s="37">
        <v>522500</v>
      </c>
      <c r="F102" s="37">
        <v>522500</v>
      </c>
    </row>
    <row r="103" spans="1:9" ht="30">
      <c r="A103" s="28" t="s">
        <v>88</v>
      </c>
      <c r="B103" s="5" t="s">
        <v>46</v>
      </c>
      <c r="C103" s="13" t="s">
        <v>163</v>
      </c>
      <c r="D103" s="65">
        <v>19113180.98</v>
      </c>
      <c r="E103" s="40">
        <v>6756900</v>
      </c>
      <c r="F103" s="40">
        <v>6756900</v>
      </c>
    </row>
    <row r="104" spans="1:9" ht="45">
      <c r="A104" s="28" t="s">
        <v>88</v>
      </c>
      <c r="B104" s="5" t="s">
        <v>46</v>
      </c>
      <c r="C104" s="13" t="s">
        <v>140</v>
      </c>
      <c r="D104" s="39">
        <v>617600</v>
      </c>
      <c r="E104" s="40">
        <v>617600</v>
      </c>
      <c r="F104" s="40">
        <v>617600</v>
      </c>
    </row>
    <row r="105" spans="1:9" ht="76.5" customHeight="1">
      <c r="A105" s="28" t="s">
        <v>86</v>
      </c>
      <c r="B105" s="5" t="s">
        <v>46</v>
      </c>
      <c r="C105" s="13" t="s">
        <v>141</v>
      </c>
      <c r="D105" s="36">
        <v>771500</v>
      </c>
      <c r="E105" s="37">
        <v>771500</v>
      </c>
      <c r="F105" s="37">
        <v>771500</v>
      </c>
    </row>
    <row r="106" spans="1:9" ht="110.25" customHeight="1">
      <c r="A106" s="28" t="s">
        <v>82</v>
      </c>
      <c r="B106" s="5" t="s">
        <v>46</v>
      </c>
      <c r="C106" s="13" t="s">
        <v>194</v>
      </c>
      <c r="D106" s="36">
        <v>141882.26</v>
      </c>
      <c r="E106" s="37">
        <v>141900</v>
      </c>
      <c r="F106" s="37">
        <v>141900</v>
      </c>
    </row>
    <row r="107" spans="1:9" ht="92.25" customHeight="1">
      <c r="A107" s="28" t="s">
        <v>86</v>
      </c>
      <c r="B107" s="5" t="s">
        <v>46</v>
      </c>
      <c r="C107" s="13" t="s">
        <v>190</v>
      </c>
      <c r="D107" s="36">
        <v>184000</v>
      </c>
      <c r="E107" s="37">
        <v>184000</v>
      </c>
      <c r="F107" s="37">
        <v>184000</v>
      </c>
    </row>
    <row r="108" spans="1:9" ht="90">
      <c r="A108" s="28" t="s">
        <v>86</v>
      </c>
      <c r="B108" s="5" t="s">
        <v>49</v>
      </c>
      <c r="C108" s="13" t="s">
        <v>193</v>
      </c>
      <c r="D108" s="36">
        <v>2382200</v>
      </c>
      <c r="E108" s="37">
        <v>2382200</v>
      </c>
      <c r="F108" s="37">
        <v>2382200</v>
      </c>
    </row>
    <row r="109" spans="1:9" s="34" customFormat="1" ht="30">
      <c r="A109" s="31" t="s">
        <v>88</v>
      </c>
      <c r="B109" s="32" t="s">
        <v>181</v>
      </c>
      <c r="C109" s="33" t="s">
        <v>161</v>
      </c>
      <c r="D109" s="39">
        <v>138063.16</v>
      </c>
      <c r="E109" s="40">
        <v>129700</v>
      </c>
      <c r="F109" s="40">
        <v>141100</v>
      </c>
    </row>
    <row r="110" spans="1:9" s="34" customFormat="1" ht="30">
      <c r="A110" s="31" t="s">
        <v>88</v>
      </c>
      <c r="B110" s="32" t="s">
        <v>197</v>
      </c>
      <c r="C110" s="33" t="s">
        <v>162</v>
      </c>
      <c r="D110" s="39">
        <v>437200</v>
      </c>
      <c r="E110" s="40">
        <v>367700</v>
      </c>
      <c r="F110" s="40">
        <v>414000</v>
      </c>
    </row>
    <row r="111" spans="1:9" ht="60">
      <c r="A111" s="28" t="s">
        <v>86</v>
      </c>
      <c r="B111" s="5" t="s">
        <v>60</v>
      </c>
      <c r="C111" s="13" t="s">
        <v>142</v>
      </c>
      <c r="D111" s="36">
        <v>10311480</v>
      </c>
      <c r="E111" s="37">
        <v>8827200</v>
      </c>
      <c r="F111" s="37">
        <v>8827200</v>
      </c>
    </row>
    <row r="112" spans="1:9" ht="30">
      <c r="A112" s="28" t="s">
        <v>88</v>
      </c>
      <c r="B112" s="44" t="s">
        <v>46</v>
      </c>
      <c r="C112" s="13" t="s">
        <v>164</v>
      </c>
      <c r="D112" s="65">
        <v>2071100</v>
      </c>
      <c r="E112" s="37">
        <v>21713700</v>
      </c>
      <c r="F112" s="37">
        <v>21442900</v>
      </c>
    </row>
    <row r="113" spans="1:6" ht="30">
      <c r="A113" s="28" t="s">
        <v>88</v>
      </c>
      <c r="B113" s="44" t="s">
        <v>46</v>
      </c>
      <c r="C113" s="13" t="s">
        <v>165</v>
      </c>
      <c r="D113" s="39">
        <v>2210700</v>
      </c>
      <c r="E113" s="37">
        <v>2583300</v>
      </c>
      <c r="F113" s="37">
        <v>2605600</v>
      </c>
    </row>
    <row r="114" spans="1:6" ht="30">
      <c r="A114" s="28" t="s">
        <v>88</v>
      </c>
      <c r="B114" s="44" t="s">
        <v>208</v>
      </c>
      <c r="C114" s="13" t="s">
        <v>166</v>
      </c>
      <c r="D114" s="39">
        <v>1712800</v>
      </c>
      <c r="E114" s="37">
        <v>1723800</v>
      </c>
      <c r="F114" s="37">
        <v>1863500</v>
      </c>
    </row>
    <row r="115" spans="1:6" ht="30">
      <c r="A115" s="28" t="s">
        <v>88</v>
      </c>
      <c r="B115" s="5" t="s">
        <v>46</v>
      </c>
      <c r="C115" s="13" t="s">
        <v>149</v>
      </c>
      <c r="D115" s="65">
        <v>11999419.59</v>
      </c>
      <c r="E115" s="37">
        <v>8113000</v>
      </c>
      <c r="F115" s="37">
        <v>7993600</v>
      </c>
    </row>
    <row r="116" spans="1:6" ht="30">
      <c r="A116" s="28" t="s">
        <v>88</v>
      </c>
      <c r="B116" s="44" t="s">
        <v>208</v>
      </c>
      <c r="C116" s="13" t="s">
        <v>148</v>
      </c>
      <c r="D116" s="39">
        <v>7923425.2599999998</v>
      </c>
      <c r="E116" s="37">
        <v>2820000</v>
      </c>
      <c r="F116" s="37">
        <v>3048500</v>
      </c>
    </row>
    <row r="117" spans="1:6" ht="28.5" customHeight="1">
      <c r="A117" s="28" t="s">
        <v>88</v>
      </c>
      <c r="B117" s="5" t="s">
        <v>46</v>
      </c>
      <c r="C117" s="13" t="s">
        <v>159</v>
      </c>
      <c r="D117" s="39">
        <v>1050121.8</v>
      </c>
      <c r="E117" s="37">
        <v>972100</v>
      </c>
      <c r="F117" s="37">
        <v>972100</v>
      </c>
    </row>
    <row r="118" spans="1:6" ht="38.25" customHeight="1">
      <c r="A118" s="28" t="s">
        <v>88</v>
      </c>
      <c r="B118" s="44" t="s">
        <v>208</v>
      </c>
      <c r="C118" s="13" t="s">
        <v>158</v>
      </c>
      <c r="D118" s="39">
        <v>3325385.7</v>
      </c>
      <c r="E118" s="37">
        <v>2766600</v>
      </c>
      <c r="F118" s="37">
        <v>2766600</v>
      </c>
    </row>
    <row r="119" spans="1:6" ht="60">
      <c r="A119" s="28" t="s">
        <v>88</v>
      </c>
      <c r="B119" s="44" t="s">
        <v>46</v>
      </c>
      <c r="C119" s="13" t="s">
        <v>219</v>
      </c>
      <c r="D119" s="36">
        <v>906300</v>
      </c>
      <c r="E119" s="37">
        <v>906300</v>
      </c>
      <c r="F119" s="37">
        <v>906300</v>
      </c>
    </row>
    <row r="120" spans="1:6" ht="61.5" customHeight="1">
      <c r="A120" s="28" t="s">
        <v>88</v>
      </c>
      <c r="B120" s="44" t="s">
        <v>46</v>
      </c>
      <c r="C120" s="13" t="s">
        <v>229</v>
      </c>
      <c r="D120" s="66">
        <v>6887449.2000000002</v>
      </c>
      <c r="E120" s="60">
        <v>3196600</v>
      </c>
      <c r="F120" s="60">
        <v>3232200</v>
      </c>
    </row>
    <row r="121" spans="1:6" ht="45.75" customHeight="1">
      <c r="A121" s="28" t="s">
        <v>88</v>
      </c>
      <c r="B121" s="44" t="s">
        <v>208</v>
      </c>
      <c r="C121" s="13" t="s">
        <v>232</v>
      </c>
      <c r="D121" s="66">
        <v>1212260.8</v>
      </c>
      <c r="E121" s="60">
        <v>1247800</v>
      </c>
      <c r="F121" s="60">
        <v>1349000</v>
      </c>
    </row>
    <row r="122" spans="1:6" ht="30">
      <c r="A122" s="28" t="s">
        <v>82</v>
      </c>
      <c r="B122" s="5" t="s">
        <v>50</v>
      </c>
      <c r="C122" s="13" t="s">
        <v>160</v>
      </c>
      <c r="D122" s="66">
        <v>9114049.8000000007</v>
      </c>
      <c r="E122" s="37">
        <v>13389200</v>
      </c>
      <c r="F122" s="37">
        <v>13938000</v>
      </c>
    </row>
    <row r="123" spans="1:6">
      <c r="A123" s="28" t="s">
        <v>84</v>
      </c>
      <c r="B123" s="5" t="s">
        <v>61</v>
      </c>
      <c r="C123" s="13" t="s">
        <v>143</v>
      </c>
      <c r="D123" s="36">
        <v>9251400</v>
      </c>
      <c r="E123" s="37">
        <v>9052900</v>
      </c>
      <c r="F123" s="37">
        <v>9052900</v>
      </c>
    </row>
    <row r="124" spans="1:6" ht="18.75" customHeight="1">
      <c r="A124" s="28"/>
      <c r="B124" s="15" t="s">
        <v>62</v>
      </c>
      <c r="C124" s="14" t="s">
        <v>144</v>
      </c>
      <c r="D124" s="42">
        <f>SUM(D125:D133)</f>
        <v>21356902</v>
      </c>
      <c r="E124" s="42">
        <f>SUM(E125:E133)</f>
        <v>1510421</v>
      </c>
      <c r="F124" s="42">
        <f>SUM(F125:F133)</f>
        <v>1814400</v>
      </c>
    </row>
    <row r="125" spans="1:6" ht="63.75" customHeight="1">
      <c r="A125" s="28" t="s">
        <v>86</v>
      </c>
      <c r="B125" s="5" t="s">
        <v>73</v>
      </c>
      <c r="C125" s="13" t="s">
        <v>170</v>
      </c>
      <c r="D125" s="39">
        <v>58221</v>
      </c>
      <c r="E125" s="37">
        <v>58221</v>
      </c>
      <c r="F125" s="37">
        <v>457500</v>
      </c>
    </row>
    <row r="126" spans="1:6" ht="60" customHeight="1">
      <c r="A126" s="28" t="s">
        <v>86</v>
      </c>
      <c r="B126" s="5" t="s">
        <v>74</v>
      </c>
      <c r="C126" s="13" t="s">
        <v>171</v>
      </c>
      <c r="D126" s="39">
        <v>1397300</v>
      </c>
      <c r="E126" s="37">
        <v>1397300</v>
      </c>
      <c r="F126" s="37">
        <v>1302000</v>
      </c>
    </row>
    <row r="127" spans="1:6" ht="32.25" customHeight="1">
      <c r="A127" s="28" t="s">
        <v>84</v>
      </c>
      <c r="B127" s="5" t="s">
        <v>63</v>
      </c>
      <c r="C127" s="13" t="s">
        <v>230</v>
      </c>
      <c r="D127" s="39">
        <v>70000</v>
      </c>
      <c r="E127" s="37">
        <v>0</v>
      </c>
      <c r="F127" s="37">
        <v>0</v>
      </c>
    </row>
    <row r="128" spans="1:6" ht="34.5" customHeight="1">
      <c r="A128" s="28" t="s">
        <v>86</v>
      </c>
      <c r="B128" s="5" t="s">
        <v>63</v>
      </c>
      <c r="C128" s="13" t="s">
        <v>230</v>
      </c>
      <c r="D128" s="39">
        <v>165000</v>
      </c>
      <c r="E128" s="37">
        <v>0</v>
      </c>
      <c r="F128" s="37">
        <v>0</v>
      </c>
    </row>
    <row r="129" spans="1:9" ht="42.75" customHeight="1">
      <c r="A129" s="28" t="s">
        <v>86</v>
      </c>
      <c r="B129" s="5" t="s">
        <v>63</v>
      </c>
      <c r="C129" s="13" t="s">
        <v>231</v>
      </c>
      <c r="D129" s="39">
        <v>1555981</v>
      </c>
      <c r="E129" s="37"/>
      <c r="F129" s="37"/>
    </row>
    <row r="130" spans="1:9" ht="49.5" customHeight="1">
      <c r="A130" s="28" t="s">
        <v>82</v>
      </c>
      <c r="B130" s="5" t="s">
        <v>63</v>
      </c>
      <c r="C130" s="13" t="s">
        <v>145</v>
      </c>
      <c r="D130" s="39">
        <v>54900</v>
      </c>
      <c r="E130" s="37">
        <v>54900</v>
      </c>
      <c r="F130" s="37">
        <v>54900</v>
      </c>
    </row>
    <row r="131" spans="1:9" ht="48.75" customHeight="1">
      <c r="A131" s="28" t="s">
        <v>84</v>
      </c>
      <c r="B131" s="5" t="s">
        <v>63</v>
      </c>
      <c r="C131" s="13" t="s">
        <v>234</v>
      </c>
      <c r="D131" s="39">
        <v>7613900</v>
      </c>
      <c r="E131" s="37">
        <v>0</v>
      </c>
      <c r="F131" s="37">
        <v>0</v>
      </c>
    </row>
    <row r="132" spans="1:9" ht="38.25" customHeight="1">
      <c r="A132" s="28" t="s">
        <v>84</v>
      </c>
      <c r="B132" s="5" t="s">
        <v>63</v>
      </c>
      <c r="C132" s="13" t="s">
        <v>221</v>
      </c>
      <c r="D132" s="39">
        <v>2750000</v>
      </c>
      <c r="E132" s="37">
        <v>0</v>
      </c>
      <c r="F132" s="37">
        <v>0</v>
      </c>
    </row>
    <row r="133" spans="1:9" ht="30">
      <c r="A133" s="28" t="s">
        <v>82</v>
      </c>
      <c r="B133" s="5" t="s">
        <v>63</v>
      </c>
      <c r="C133" s="13" t="s">
        <v>224</v>
      </c>
      <c r="D133" s="65">
        <v>7691600</v>
      </c>
      <c r="E133" s="37">
        <v>0</v>
      </c>
      <c r="F133" s="37">
        <v>0</v>
      </c>
    </row>
    <row r="134" spans="1:9" s="26" customFormat="1" ht="46.5" customHeight="1">
      <c r="A134" s="29"/>
      <c r="B134" s="4" t="s">
        <v>210</v>
      </c>
      <c r="C134" s="14" t="s">
        <v>211</v>
      </c>
      <c r="D134" s="42">
        <f>SUM(D135:D140)</f>
        <v>-480716.51</v>
      </c>
      <c r="E134" s="42">
        <f t="shared" ref="E134:F134" si="12">SUM(E137:E140)</f>
        <v>0</v>
      </c>
      <c r="F134" s="42">
        <f t="shared" si="12"/>
        <v>0</v>
      </c>
    </row>
    <row r="135" spans="1:9" s="26" customFormat="1" ht="43.5" customHeight="1">
      <c r="A135" s="28" t="s">
        <v>88</v>
      </c>
      <c r="B135" s="44" t="s">
        <v>225</v>
      </c>
      <c r="C135" s="59" t="s">
        <v>226</v>
      </c>
      <c r="D135" s="39">
        <v>-71349.679999999993</v>
      </c>
      <c r="E135" s="42"/>
      <c r="F135" s="42"/>
    </row>
    <row r="136" spans="1:9" ht="45.75" customHeight="1">
      <c r="A136" s="28" t="s">
        <v>88</v>
      </c>
      <c r="B136" s="44" t="s">
        <v>216</v>
      </c>
      <c r="C136" s="51" t="s">
        <v>217</v>
      </c>
      <c r="D136" s="39">
        <v>-8900</v>
      </c>
      <c r="E136" s="39"/>
      <c r="F136" s="39"/>
    </row>
    <row r="137" spans="1:9" ht="65.25" customHeight="1">
      <c r="A137" s="28" t="s">
        <v>86</v>
      </c>
      <c r="B137" s="44" t="s">
        <v>212</v>
      </c>
      <c r="C137" s="13" t="s">
        <v>214</v>
      </c>
      <c r="D137" s="39">
        <v>-27041</v>
      </c>
      <c r="E137" s="37"/>
      <c r="F137" s="37"/>
    </row>
    <row r="138" spans="1:9" ht="45.75" customHeight="1">
      <c r="A138" s="28" t="s">
        <v>86</v>
      </c>
      <c r="B138" s="44" t="s">
        <v>213</v>
      </c>
      <c r="C138" s="51" t="s">
        <v>215</v>
      </c>
      <c r="D138" s="50">
        <v>-372169.89</v>
      </c>
      <c r="E138" s="37"/>
      <c r="F138" s="37"/>
    </row>
    <row r="139" spans="1:9" ht="51" customHeight="1">
      <c r="A139" s="28" t="s">
        <v>88</v>
      </c>
      <c r="B139" s="44" t="s">
        <v>213</v>
      </c>
      <c r="C139" s="51" t="s">
        <v>215</v>
      </c>
      <c r="D139" s="50">
        <v>-318.18</v>
      </c>
      <c r="E139" s="37"/>
      <c r="F139" s="37"/>
    </row>
    <row r="140" spans="1:9" ht="51" customHeight="1">
      <c r="A140" s="28" t="s">
        <v>201</v>
      </c>
      <c r="B140" s="44" t="s">
        <v>213</v>
      </c>
      <c r="C140" s="51" t="s">
        <v>215</v>
      </c>
      <c r="D140" s="50">
        <v>-937.76</v>
      </c>
      <c r="E140" s="37"/>
      <c r="F140" s="37"/>
      <c r="G140" s="63"/>
      <c r="H140" s="64"/>
      <c r="I140" s="63"/>
    </row>
    <row r="141" spans="1:9">
      <c r="A141" s="28"/>
      <c r="B141" s="5"/>
      <c r="C141" s="11" t="s">
        <v>15</v>
      </c>
      <c r="D141" s="43">
        <f>SUM(D8,D54)</f>
        <v>1220323560.8200002</v>
      </c>
      <c r="E141" s="43">
        <f>SUM(E8,E54)</f>
        <v>976514446.28999996</v>
      </c>
      <c r="F141" s="43">
        <f>SUM(F8,F54)</f>
        <v>925256437.89999998</v>
      </c>
      <c r="G141" s="62"/>
      <c r="H141" s="62"/>
      <c r="I141" s="62"/>
    </row>
    <row r="142" spans="1:9">
      <c r="B142" s="9"/>
      <c r="C142" s="12"/>
      <c r="D142" s="10"/>
      <c r="E142" s="10"/>
      <c r="F142" s="10"/>
    </row>
    <row r="143" spans="1:9" ht="15.75">
      <c r="B143" s="2"/>
    </row>
    <row r="144" spans="1:9">
      <c r="B144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2024-09-09T11:27:27Z</cp:lastPrinted>
  <dcterms:created xsi:type="dcterms:W3CDTF">2017-10-30T08:06:07Z</dcterms:created>
  <dcterms:modified xsi:type="dcterms:W3CDTF">2024-09-30T06:13:18Z</dcterms:modified>
</cp:coreProperties>
</file>